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6212" windowHeight="5808" activeTab="2"/>
  </bookViews>
  <sheets>
    <sheet name="residential" sheetId="1" r:id="rId1"/>
    <sheet name="industrial" sheetId="2" r:id="rId2"/>
    <sheet name="commercial" sheetId="3" r:id="rId3"/>
    <sheet name="Sheet2" sheetId="6" r:id="rId4"/>
    <sheet name="summary" sheetId="4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H9" i="4"/>
  <c r="G9"/>
  <c r="F9"/>
  <c r="H8"/>
  <c r="G8"/>
  <c r="F8"/>
  <c r="H7"/>
  <c r="G7"/>
  <c r="F7"/>
  <c r="D14" i="6"/>
  <c r="E14" s="1"/>
  <c r="G28" i="2"/>
  <c r="H28"/>
  <c r="I28"/>
  <c r="G17" i="3"/>
  <c r="J17" s="1"/>
  <c r="L17" l="1"/>
  <c r="K17"/>
  <c r="D6" i="6" l="1"/>
  <c r="E6"/>
  <c r="F6"/>
  <c r="G6"/>
  <c r="H6"/>
  <c r="I6"/>
  <c r="C6"/>
  <c r="I4"/>
  <c r="I5"/>
  <c r="I3"/>
  <c r="H4"/>
  <c r="H5"/>
  <c r="H3"/>
  <c r="G4"/>
  <c r="G5"/>
  <c r="G3"/>
  <c r="J4" i="1"/>
  <c r="J5"/>
  <c r="J6"/>
  <c r="J7"/>
  <c r="D19" i="3"/>
  <c r="E19"/>
  <c r="F19"/>
  <c r="H19"/>
  <c r="I19"/>
  <c r="C19"/>
  <c r="G18"/>
  <c r="J18" s="1"/>
  <c r="G16"/>
  <c r="K16" s="1"/>
  <c r="D22" i="2"/>
  <c r="E22"/>
  <c r="F22"/>
  <c r="G22"/>
  <c r="C22"/>
  <c r="J21"/>
  <c r="I21"/>
  <c r="H21"/>
  <c r="H20"/>
  <c r="I20"/>
  <c r="J20"/>
  <c r="L8" i="1"/>
  <c r="I8"/>
  <c r="G8"/>
  <c r="F8"/>
  <c r="D8"/>
  <c r="C8"/>
  <c r="B8"/>
  <c r="G7" i="3"/>
  <c r="L7" s="1"/>
  <c r="G4"/>
  <c r="K4" s="1"/>
  <c r="G5"/>
  <c r="L5" s="1"/>
  <c r="G6"/>
  <c r="K6" s="1"/>
  <c r="G8"/>
  <c r="K8" s="1"/>
  <c r="G9"/>
  <c r="L9" s="1"/>
  <c r="G10"/>
  <c r="K10" s="1"/>
  <c r="G11"/>
  <c r="L11" s="1"/>
  <c r="G12"/>
  <c r="K12" s="1"/>
  <c r="G13"/>
  <c r="L13" s="1"/>
  <c r="G14"/>
  <c r="K14" s="1"/>
  <c r="G15"/>
  <c r="L15" s="1"/>
  <c r="G3"/>
  <c r="K3" l="1"/>
  <c r="J15"/>
  <c r="J13"/>
  <c r="J11"/>
  <c r="J9"/>
  <c r="J6"/>
  <c r="J4"/>
  <c r="K15"/>
  <c r="K13"/>
  <c r="K11"/>
  <c r="K9"/>
  <c r="K7"/>
  <c r="K5"/>
  <c r="L3"/>
  <c r="L14"/>
  <c r="L12"/>
  <c r="L10"/>
  <c r="L8"/>
  <c r="L6"/>
  <c r="L4"/>
  <c r="L16"/>
  <c r="J16"/>
  <c r="K18"/>
  <c r="G19"/>
  <c r="J3"/>
  <c r="J14"/>
  <c r="J12"/>
  <c r="J10"/>
  <c r="J8"/>
  <c r="J5"/>
  <c r="J7"/>
  <c r="L18"/>
  <c r="J14" i="2"/>
  <c r="J15"/>
  <c r="J16"/>
  <c r="J17"/>
  <c r="J18"/>
  <c r="J19"/>
  <c r="J5"/>
  <c r="J6"/>
  <c r="J7"/>
  <c r="J8"/>
  <c r="J9"/>
  <c r="J10"/>
  <c r="J11"/>
  <c r="J12"/>
  <c r="J13"/>
  <c r="J4"/>
  <c r="I14"/>
  <c r="I15"/>
  <c r="I16"/>
  <c r="I17"/>
  <c r="I18"/>
  <c r="I19"/>
  <c r="I5"/>
  <c r="I6"/>
  <c r="I7"/>
  <c r="I8"/>
  <c r="I9"/>
  <c r="I10"/>
  <c r="I11"/>
  <c r="I12"/>
  <c r="I13"/>
  <c r="I4"/>
  <c r="H19"/>
  <c r="H5"/>
  <c r="H6"/>
  <c r="H7"/>
  <c r="H8"/>
  <c r="H9"/>
  <c r="H10"/>
  <c r="H11"/>
  <c r="H12"/>
  <c r="H13"/>
  <c r="H14"/>
  <c r="H15"/>
  <c r="H16"/>
  <c r="H17"/>
  <c r="H18"/>
  <c r="H4"/>
  <c r="M4" i="1"/>
  <c r="N4" s="1"/>
  <c r="M5"/>
  <c r="N5" s="1"/>
  <c r="M6"/>
  <c r="N6" s="1"/>
  <c r="M7"/>
  <c r="N7" s="1"/>
  <c r="M3"/>
  <c r="K4"/>
  <c r="K5"/>
  <c r="K6"/>
  <c r="K7"/>
  <c r="J3"/>
  <c r="K3" s="1"/>
  <c r="E4"/>
  <c r="H4" s="1"/>
  <c r="E5"/>
  <c r="H5" s="1"/>
  <c r="E6"/>
  <c r="H6" s="1"/>
  <c r="E7"/>
  <c r="H7" s="1"/>
  <c r="E3"/>
  <c r="H3" s="1"/>
  <c r="J8" l="1"/>
  <c r="L19" i="3"/>
  <c r="K19"/>
  <c r="J19"/>
  <c r="H8" i="1"/>
  <c r="F6" i="4" s="1"/>
  <c r="F10" s="1"/>
  <c r="E8" i="1"/>
  <c r="M8"/>
  <c r="N3"/>
  <c r="N8" s="1"/>
  <c r="H6" i="4" s="1"/>
  <c r="H10" s="1"/>
  <c r="H22" i="2"/>
  <c r="I22"/>
  <c r="J22"/>
  <c r="K8" i="1"/>
  <c r="G6" i="4" s="1"/>
  <c r="G10" s="1"/>
</calcChain>
</file>

<file path=xl/sharedStrings.xml><?xml version="1.0" encoding="utf-8"?>
<sst xmlns="http://schemas.openxmlformats.org/spreadsheetml/2006/main" count="148" uniqueCount="117">
  <si>
    <t>Present Population</t>
  </si>
  <si>
    <t>Time Factor</t>
  </si>
  <si>
    <t>Peak Present Demand,lpd</t>
  </si>
  <si>
    <t xml:space="preserve">Industrial Water Demand Calculation </t>
  </si>
  <si>
    <t>Water Use for Industrial Production</t>
  </si>
  <si>
    <t>After 10 years</t>
  </si>
  <si>
    <t>After 20 years</t>
  </si>
  <si>
    <t>PF</t>
  </si>
  <si>
    <t>TF</t>
  </si>
  <si>
    <t>Present Water Demand(lpd)</t>
  </si>
  <si>
    <t>Future Water Demand(lpd)</t>
  </si>
  <si>
    <t xml:space="preserve">After 10 years </t>
  </si>
  <si>
    <t xml:space="preserve">Water Use for Personal Consumption </t>
  </si>
  <si>
    <t xml:space="preserve">total Workers at Present </t>
  </si>
  <si>
    <t>Total Workers</t>
  </si>
  <si>
    <t>Per CapitaConsumption(lpcd)</t>
  </si>
  <si>
    <r>
      <t>1</t>
    </r>
    <r>
      <rPr>
        <b/>
        <vertAlign val="super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 xml:space="preserve"> Class Officers Residence </t>
    </r>
  </si>
  <si>
    <r>
      <t>2</t>
    </r>
    <r>
      <rPr>
        <b/>
        <vertAlign val="superscript"/>
        <sz val="11"/>
        <color theme="1"/>
        <rFont val="Times New Roman"/>
        <family val="1"/>
      </rPr>
      <t>nd</t>
    </r>
    <r>
      <rPr>
        <b/>
        <sz val="11"/>
        <color theme="1"/>
        <rFont val="Times New Roman"/>
        <family val="1"/>
      </rPr>
      <t xml:space="preserve">  Class Officers Residence</t>
    </r>
  </si>
  <si>
    <t>Duration,hrs</t>
  </si>
  <si>
    <t>Average Present Demand,lpd</t>
  </si>
  <si>
    <t>Total</t>
  </si>
  <si>
    <t>Building Description</t>
  </si>
  <si>
    <t>Occupancy Type</t>
  </si>
  <si>
    <t>Knitting</t>
  </si>
  <si>
    <t>Weaving</t>
  </si>
  <si>
    <t>Washing</t>
  </si>
  <si>
    <t>Storing(textile)</t>
  </si>
  <si>
    <t>Raw Material Storage</t>
  </si>
  <si>
    <t>Spinning</t>
  </si>
  <si>
    <t>Dyeing</t>
  </si>
  <si>
    <t>Sewing</t>
  </si>
  <si>
    <t>Cutting</t>
  </si>
  <si>
    <t>Heavy Vehicle Parking Place</t>
  </si>
  <si>
    <t>Printing</t>
  </si>
  <si>
    <t>Finishing(apparel)</t>
  </si>
  <si>
    <t>ETP</t>
  </si>
  <si>
    <t>Waste Dumping</t>
  </si>
  <si>
    <t>G1</t>
  </si>
  <si>
    <t>Remarks</t>
  </si>
  <si>
    <t>Two Shifts 8hrs so TF=24/16=1.5</t>
  </si>
  <si>
    <t>Parking Space &amp; Heavy Vehicle parking space</t>
  </si>
  <si>
    <t>Admin building</t>
  </si>
  <si>
    <t>K1</t>
  </si>
  <si>
    <t>F1</t>
  </si>
  <si>
    <t>Water Demand For Commercial zone</t>
  </si>
  <si>
    <t>Building Type</t>
  </si>
  <si>
    <t>Shopping Mall</t>
  </si>
  <si>
    <t>Convention Hall</t>
  </si>
  <si>
    <t>Bazar</t>
  </si>
  <si>
    <t>Post Office</t>
  </si>
  <si>
    <t>Police Station</t>
  </si>
  <si>
    <t>Bank</t>
  </si>
  <si>
    <t>Security</t>
  </si>
  <si>
    <t>Mosque</t>
  </si>
  <si>
    <t>Hospital</t>
  </si>
  <si>
    <t xml:space="preserve">Power Station </t>
  </si>
  <si>
    <t>Fire Service</t>
  </si>
  <si>
    <t>Park</t>
  </si>
  <si>
    <t>School &amp; college</t>
  </si>
  <si>
    <t>Operation Hours</t>
  </si>
  <si>
    <t>Peak Factor</t>
  </si>
  <si>
    <t>F3</t>
  </si>
  <si>
    <t>E1</t>
  </si>
  <si>
    <t>F2</t>
  </si>
  <si>
    <t>F5</t>
  </si>
  <si>
    <t>E4</t>
  </si>
  <si>
    <t>D1</t>
  </si>
  <si>
    <t>H2</t>
  </si>
  <si>
    <t>E5</t>
  </si>
  <si>
    <t>B1</t>
  </si>
  <si>
    <t>Diameter of the Hydrant (inch)</t>
  </si>
  <si>
    <t>Velocity Required(fps)</t>
  </si>
  <si>
    <t>Flow Time (min)</t>
  </si>
  <si>
    <t>Volume of water in One Hydrant (litre)</t>
  </si>
  <si>
    <t>Volume of water in Two Hydrant (litre)</t>
  </si>
  <si>
    <t>Present Production Rate(lb/d)</t>
  </si>
  <si>
    <t>Future Production Rate(lb/d)</t>
  </si>
  <si>
    <t>Water Requirement forProduction(litre per lb)</t>
  </si>
  <si>
    <t>Gymnasium</t>
  </si>
  <si>
    <t xml:space="preserve">Chairman Bungalow  </t>
  </si>
  <si>
    <r>
      <rPr>
        <b/>
        <sz val="10"/>
        <color theme="1"/>
        <rFont val="Calibri"/>
        <family val="2"/>
        <scheme val="minor"/>
      </rPr>
      <t>Residence</t>
    </r>
    <r>
      <rPr>
        <b/>
        <sz val="11"/>
        <color theme="1"/>
        <rFont val="Calibri"/>
        <family val="2"/>
        <scheme val="minor"/>
      </rPr>
      <t xml:space="preserve"> Type</t>
    </r>
  </si>
  <si>
    <t>Avg. Demand After 10 Years,lpd</t>
  </si>
  <si>
    <t>Peak Demand After 10 Years</t>
  </si>
  <si>
    <r>
      <rPr>
        <b/>
        <sz val="11"/>
        <color theme="1"/>
        <rFont val="Calibri"/>
        <family val="2"/>
        <scheme val="minor"/>
      </rPr>
      <t>Population After 20 Years</t>
    </r>
    <r>
      <rPr>
        <sz val="11"/>
        <color theme="1"/>
        <rFont val="Calibri"/>
        <family val="2"/>
        <scheme val="minor"/>
      </rPr>
      <t xml:space="preserve"> </t>
    </r>
  </si>
  <si>
    <t>Avg. Demand After 20 Years,lpd</t>
  </si>
  <si>
    <t>Peak Demand After 20 Years.lpd</t>
  </si>
  <si>
    <r>
      <rPr>
        <b/>
        <sz val="11"/>
        <color theme="1"/>
        <rFont val="Calibri"/>
        <family val="2"/>
        <scheme val="minor"/>
      </rPr>
      <t>Population After 10 Years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</si>
  <si>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Per Capita </t>
    </r>
    <r>
      <rPr>
        <b/>
        <sz val="10"/>
        <color theme="1"/>
        <rFont val="Calibri"/>
        <family val="2"/>
        <scheme val="minor"/>
      </rPr>
      <t>Consumption</t>
    </r>
    <r>
      <rPr>
        <b/>
        <sz val="11"/>
        <color theme="1"/>
        <rFont val="Calibri"/>
        <family val="2"/>
        <scheme val="minor"/>
      </rPr>
      <t>,lpcd</t>
    </r>
  </si>
  <si>
    <t>Residential Water Demand Calculation</t>
  </si>
  <si>
    <r>
      <t>4</t>
    </r>
    <r>
      <rPr>
        <b/>
        <vertAlign val="superscript"/>
        <sz val="11"/>
        <color theme="1"/>
        <rFont val="Times New Roman"/>
        <family val="1"/>
      </rPr>
      <t>th</t>
    </r>
    <r>
      <rPr>
        <b/>
        <sz val="11"/>
        <color theme="1"/>
        <rFont val="Times New Roman"/>
        <family val="1"/>
      </rPr>
      <t xml:space="preserve"> Class Dorm</t>
    </r>
  </si>
  <si>
    <r>
      <t>3</t>
    </r>
    <r>
      <rPr>
        <b/>
        <vertAlign val="superscript"/>
        <sz val="11"/>
        <color theme="1"/>
        <rFont val="Times New Roman"/>
        <family val="1"/>
      </rPr>
      <t>rd</t>
    </r>
    <r>
      <rPr>
        <b/>
        <sz val="11"/>
        <color theme="1"/>
        <rFont val="Times New Roman"/>
        <family val="1"/>
      </rPr>
      <t xml:space="preserve"> Class Employees Dorm </t>
    </r>
  </si>
  <si>
    <t>Water Demand Summary</t>
  </si>
  <si>
    <t>Zones</t>
  </si>
  <si>
    <t>Present water Demand (lpd)</t>
  </si>
  <si>
    <t xml:space="preserve">Demand after 10 years (lpd) </t>
  </si>
  <si>
    <t xml:space="preserve">Demand after 20 years (lpd) </t>
  </si>
  <si>
    <t>Residential</t>
  </si>
  <si>
    <t>Industrial</t>
  </si>
  <si>
    <t>Commercial</t>
  </si>
  <si>
    <t>Fire Fighting</t>
  </si>
  <si>
    <t>Swimming Pool</t>
  </si>
  <si>
    <t>Population in  10 Years</t>
  </si>
  <si>
    <t>Population in  20 Years</t>
  </si>
  <si>
    <t xml:space="preserve">Time  Factor </t>
  </si>
  <si>
    <t>Water Demand (lpcd)</t>
  </si>
  <si>
    <t>Present Water Demand (lpd)</t>
  </si>
  <si>
    <t>Water Demand After 10 Years (lpcd)</t>
  </si>
  <si>
    <t>Water Demand After 20 Years (lpcd)</t>
  </si>
  <si>
    <t>Finishing (textile)</t>
  </si>
  <si>
    <t>Storing (apparel)</t>
  </si>
  <si>
    <t>Water Demand for Fire Fighting (Fire Hydrant)</t>
  </si>
  <si>
    <t>Water Demand for Fire Fighting</t>
  </si>
  <si>
    <t>Zone</t>
  </si>
  <si>
    <t>H1</t>
  </si>
  <si>
    <t>PF*TF</t>
  </si>
  <si>
    <t>Babys Day Care Center</t>
  </si>
  <si>
    <t>B2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</si>
</sst>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4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rgb="FF0D0D0D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top" wrapText="1"/>
    </xf>
    <xf numFmtId="0" fontId="0" fillId="0" borderId="1" xfId="0" applyBorder="1"/>
    <xf numFmtId="0" fontId="5" fillId="0" borderId="1" xfId="0" applyFont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/>
    </xf>
    <xf numFmtId="0" fontId="13" fillId="0" borderId="1" xfId="0" applyFont="1" applyBorder="1" applyAlignment="1">
      <alignment vertical="top"/>
    </xf>
    <xf numFmtId="0" fontId="3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center" textRotation="90" wrapText="1"/>
    </xf>
    <xf numFmtId="0" fontId="14" fillId="3" borderId="1" xfId="0" applyFont="1" applyFill="1" applyBorder="1" applyAlignment="1">
      <alignment horizontal="left" vertical="center" textRotation="90" wrapText="1"/>
    </xf>
    <xf numFmtId="0" fontId="14" fillId="3" borderId="1" xfId="0" applyFont="1" applyFill="1" applyBorder="1" applyAlignment="1">
      <alignment horizontal="right" vertical="center" textRotation="90" wrapText="1"/>
    </xf>
    <xf numFmtId="0" fontId="17" fillId="2" borderId="1" xfId="0" applyFont="1" applyFill="1" applyBorder="1" applyAlignment="1">
      <alignment vertical="center" textRotation="90" wrapText="1"/>
    </xf>
    <xf numFmtId="0" fontId="18" fillId="2" borderId="1" xfId="0" applyFont="1" applyFill="1" applyBorder="1"/>
    <xf numFmtId="0" fontId="12" fillId="0" borderId="0" xfId="0" applyFont="1" applyBorder="1" applyAlignment="1">
      <alignment vertical="top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wrapText="1"/>
    </xf>
    <xf numFmtId="0" fontId="14" fillId="2" borderId="1" xfId="0" applyFont="1" applyFill="1" applyBorder="1"/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8" fillId="2" borderId="2" xfId="0" applyFont="1" applyFill="1" applyBorder="1" applyAlignment="1">
      <alignment vertical="center"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vertical="center" textRotation="90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textRotation="90" wrapText="1"/>
    </xf>
    <xf numFmtId="0" fontId="18" fillId="3" borderId="1" xfId="0" applyFont="1" applyFill="1" applyBorder="1" applyAlignment="1">
      <alignment horizontal="left" vertical="center" textRotation="90" wrapText="1"/>
    </xf>
    <xf numFmtId="0" fontId="18" fillId="3" borderId="1" xfId="0" applyFont="1" applyFill="1" applyBorder="1" applyAlignment="1">
      <alignment horizontal="right" vertical="center" textRotation="90" wrapText="1"/>
    </xf>
    <xf numFmtId="0" fontId="1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</cellXfs>
  <cellStyles count="1">
    <cellStyle name="Normal" xfId="0" builtinId="0"/>
  </cellStyles>
  <dxfs count="19">
    <dxf>
      <font>
        <b val="0"/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top" textRotation="0" indent="0" relativeIndent="255" justifyLastLine="0" shrinkToFit="0" mergeCell="0" readingOrder="0"/>
      <border diagonalUp="0" diagonalDown="0" outline="0">
        <right style="thin">
          <color auto="1"/>
        </right>
      </border>
    </dxf>
    <dxf>
      <border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top/>
        <bottom/>
      </border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fsa/Downloads/1.0-pop-and-water-deman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9"/>
      <sheetName val="Sheet7"/>
      <sheetName val="Sheet8"/>
      <sheetName val="Sheet10"/>
      <sheetName val="Sheet6"/>
      <sheetName val="1.0-pop-and-water-deman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ables/table1.xml><?xml version="1.0" encoding="utf-8"?>
<table xmlns="http://schemas.openxmlformats.org/spreadsheetml/2006/main" id="1" name="Table9" displayName="Table9" ref="A13:E14" totalsRowShown="0" headerRowDxfId="18" dataDxfId="16" headerRowBorderDxfId="17" tableBorderDxfId="15" totalsRowBorderDxfId="14">
  <tableColumns count="5">
    <tableColumn id="1" name="Diameter of the Hydrant (inch)" dataDxfId="13"/>
    <tableColumn id="2" name="Velocity Required(fps)" dataDxfId="12"/>
    <tableColumn id="3" name="Flow Time (min)" dataDxfId="11"/>
    <tableColumn id="4" name="Volume of water in One Hydrant (litre)" dataDxfId="10">
      <calculatedColumnFormula>ROUNDUP((22/7*(A14/12)^2)/4*B14*C14*60*28.317,0)</calculatedColumnFormula>
    </tableColumn>
    <tableColumn id="5" name="Volume of water in Two Hydrant (litre)" dataDxfId="9">
      <calculatedColumnFormula>D14*2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Table10" displayName="Table10" ref="E5:H10" totalsRowShown="0" headerRowDxfId="8" dataDxfId="6" headerRowBorderDxfId="7" tableBorderDxfId="5" totalsRowBorderDxfId="4">
  <tableColumns count="4">
    <tableColumn id="1" name="Zones" dataDxfId="3"/>
    <tableColumn id="2" name="Present water Demand (lpd)" dataDxfId="2">
      <calculatedColumnFormula>[1]Sheet5!H27</calculatedColumnFormula>
    </tableColumn>
    <tableColumn id="3" name="Demand after 10 years (lpd) " dataDxfId="1">
      <calculatedColumnFormula>[1]Sheet5!J27</calculatedColumnFormula>
    </tableColumn>
    <tableColumn id="4" name="Demand after 20 years (lpd) " dataDxfId="0">
      <calculatedColumnFormula>[1]Sheet5!L27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opLeftCell="A4" workbookViewId="0">
      <selection activeCell="O10" sqref="O10"/>
    </sheetView>
  </sheetViews>
  <sheetFormatPr defaultColWidth="8.88671875" defaultRowHeight="14.4"/>
  <cols>
    <col min="1" max="1" width="10.109375" style="1" customWidth="1"/>
    <col min="2" max="5" width="8.88671875" style="1"/>
    <col min="6" max="6" width="6.33203125" style="1" customWidth="1"/>
    <col min="7" max="7" width="6.109375" style="1" customWidth="1"/>
    <col min="8" max="8" width="8.44140625" style="1" customWidth="1"/>
    <col min="9" max="10" width="8.88671875" style="1"/>
    <col min="11" max="11" width="7.33203125" style="1" customWidth="1"/>
    <col min="12" max="12" width="8.21875" style="1" customWidth="1"/>
    <col min="13" max="13" width="7.21875" style="1" customWidth="1"/>
    <col min="14" max="14" width="8" style="1" customWidth="1"/>
    <col min="15" max="16384" width="8.88671875" style="1"/>
  </cols>
  <sheetData>
    <row r="1" spans="1:16" ht="72" customHeight="1">
      <c r="A1" s="43" t="s">
        <v>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85.8">
      <c r="A2" s="5" t="s">
        <v>80</v>
      </c>
      <c r="B2" s="5" t="s">
        <v>0</v>
      </c>
      <c r="C2" s="5" t="s">
        <v>87</v>
      </c>
      <c r="D2" s="5" t="s">
        <v>18</v>
      </c>
      <c r="E2" s="5" t="s">
        <v>19</v>
      </c>
      <c r="F2" s="5" t="s">
        <v>60</v>
      </c>
      <c r="G2" s="5" t="s">
        <v>1</v>
      </c>
      <c r="H2" s="5" t="s">
        <v>2</v>
      </c>
      <c r="I2" s="33" t="s">
        <v>86</v>
      </c>
      <c r="J2" s="5" t="s">
        <v>81</v>
      </c>
      <c r="K2" s="5" t="s">
        <v>82</v>
      </c>
      <c r="L2" s="33" t="s">
        <v>83</v>
      </c>
      <c r="M2" s="5" t="s">
        <v>84</v>
      </c>
      <c r="N2" s="5" t="s">
        <v>85</v>
      </c>
    </row>
    <row r="3" spans="1:16" ht="35.4" customHeight="1">
      <c r="A3" s="34" t="s">
        <v>79</v>
      </c>
      <c r="B3" s="35">
        <v>12</v>
      </c>
      <c r="C3" s="24">
        <v>260</v>
      </c>
      <c r="D3" s="24">
        <v>24</v>
      </c>
      <c r="E3" s="24">
        <f>B3*C3</f>
        <v>3120</v>
      </c>
      <c r="F3" s="24">
        <v>2.5</v>
      </c>
      <c r="G3" s="24">
        <v>1</v>
      </c>
      <c r="H3" s="24">
        <f>E3*F3</f>
        <v>7800</v>
      </c>
      <c r="I3" s="35">
        <v>13</v>
      </c>
      <c r="J3" s="24">
        <f>I3*C3</f>
        <v>3380</v>
      </c>
      <c r="K3" s="24">
        <f>J3*F3</f>
        <v>8450</v>
      </c>
      <c r="L3" s="35">
        <v>14</v>
      </c>
      <c r="M3" s="24">
        <f>C3*L3</f>
        <v>3640</v>
      </c>
      <c r="N3" s="24">
        <f>M3*F3</f>
        <v>9100</v>
      </c>
      <c r="P3" s="3"/>
    </row>
    <row r="4" spans="1:16" ht="47.4" customHeight="1">
      <c r="A4" s="34" t="s">
        <v>16</v>
      </c>
      <c r="B4" s="35">
        <v>461</v>
      </c>
      <c r="C4" s="24">
        <v>200</v>
      </c>
      <c r="D4" s="24">
        <v>24</v>
      </c>
      <c r="E4" s="24">
        <f t="shared" ref="E4:E7" si="0">B4*C4</f>
        <v>92200</v>
      </c>
      <c r="F4" s="24">
        <v>2.5</v>
      </c>
      <c r="G4" s="24">
        <v>1</v>
      </c>
      <c r="H4" s="24">
        <f t="shared" ref="H4:H7" si="1">E4*F4</f>
        <v>230500</v>
      </c>
      <c r="I4" s="35">
        <v>500</v>
      </c>
      <c r="J4" s="24">
        <f t="shared" ref="J4:J7" si="2">I4*C4</f>
        <v>100000</v>
      </c>
      <c r="K4" s="24">
        <f t="shared" ref="K4:K7" si="3">J4*F4</f>
        <v>250000</v>
      </c>
      <c r="L4" s="35">
        <v>541</v>
      </c>
      <c r="M4" s="24">
        <f t="shared" ref="M4:M7" si="4">C4*L4</f>
        <v>108200</v>
      </c>
      <c r="N4" s="24">
        <f t="shared" ref="N4:N7" si="5">M4*F4</f>
        <v>270500</v>
      </c>
    </row>
    <row r="5" spans="1:16" ht="43.8" customHeight="1">
      <c r="A5" s="36" t="s">
        <v>17</v>
      </c>
      <c r="B5" s="35">
        <v>597</v>
      </c>
      <c r="C5" s="24">
        <v>120</v>
      </c>
      <c r="D5" s="24">
        <v>24</v>
      </c>
      <c r="E5" s="24">
        <f t="shared" si="0"/>
        <v>71640</v>
      </c>
      <c r="F5" s="24">
        <v>2.5</v>
      </c>
      <c r="G5" s="24">
        <v>1</v>
      </c>
      <c r="H5" s="24">
        <f t="shared" si="1"/>
        <v>179100</v>
      </c>
      <c r="I5" s="35">
        <v>660</v>
      </c>
      <c r="J5" s="24">
        <f t="shared" si="2"/>
        <v>79200</v>
      </c>
      <c r="K5" s="24">
        <f t="shared" si="3"/>
        <v>198000</v>
      </c>
      <c r="L5" s="35">
        <v>729</v>
      </c>
      <c r="M5" s="24">
        <f t="shared" si="4"/>
        <v>87480</v>
      </c>
      <c r="N5" s="24">
        <f t="shared" si="5"/>
        <v>218700</v>
      </c>
    </row>
    <row r="6" spans="1:16" ht="43.2" customHeight="1">
      <c r="A6" s="34" t="s">
        <v>90</v>
      </c>
      <c r="B6" s="35">
        <v>265</v>
      </c>
      <c r="C6" s="24">
        <v>100</v>
      </c>
      <c r="D6" s="24">
        <v>24</v>
      </c>
      <c r="E6" s="24">
        <f t="shared" si="0"/>
        <v>26500</v>
      </c>
      <c r="F6" s="24">
        <v>2.5</v>
      </c>
      <c r="G6" s="24">
        <v>1</v>
      </c>
      <c r="H6" s="24">
        <f t="shared" si="1"/>
        <v>66250</v>
      </c>
      <c r="I6" s="35">
        <v>296</v>
      </c>
      <c r="J6" s="24">
        <f t="shared" si="2"/>
        <v>29600</v>
      </c>
      <c r="K6" s="24">
        <f t="shared" si="3"/>
        <v>74000</v>
      </c>
      <c r="L6" s="35">
        <v>330</v>
      </c>
      <c r="M6" s="24">
        <f t="shared" si="4"/>
        <v>33000</v>
      </c>
      <c r="N6" s="24">
        <f t="shared" si="5"/>
        <v>82500</v>
      </c>
    </row>
    <row r="7" spans="1:16" ht="37.799999999999997" customHeight="1">
      <c r="A7" s="34" t="s">
        <v>89</v>
      </c>
      <c r="B7" s="35">
        <v>1204</v>
      </c>
      <c r="C7" s="24">
        <v>80</v>
      </c>
      <c r="D7" s="24">
        <v>24</v>
      </c>
      <c r="E7" s="24">
        <f t="shared" si="0"/>
        <v>96320</v>
      </c>
      <c r="F7" s="24">
        <v>2.5</v>
      </c>
      <c r="G7" s="24">
        <v>1</v>
      </c>
      <c r="H7" s="24">
        <f t="shared" si="1"/>
        <v>240800</v>
      </c>
      <c r="I7" s="35">
        <v>1344</v>
      </c>
      <c r="J7" s="24">
        <f t="shared" si="2"/>
        <v>107520</v>
      </c>
      <c r="K7" s="24">
        <f t="shared" si="3"/>
        <v>268800</v>
      </c>
      <c r="L7" s="35">
        <v>1500</v>
      </c>
      <c r="M7" s="24">
        <f t="shared" si="4"/>
        <v>120000</v>
      </c>
      <c r="N7" s="24">
        <f t="shared" si="5"/>
        <v>300000</v>
      </c>
    </row>
    <row r="8" spans="1:16">
      <c r="A8" s="4" t="s">
        <v>20</v>
      </c>
      <c r="B8" s="24">
        <f t="shared" ref="B8:N8" si="6">SUM(B3:B7)</f>
        <v>2539</v>
      </c>
      <c r="C8" s="24">
        <f t="shared" si="6"/>
        <v>760</v>
      </c>
      <c r="D8" s="24">
        <f t="shared" si="6"/>
        <v>120</v>
      </c>
      <c r="E8" s="24">
        <f t="shared" si="6"/>
        <v>289780</v>
      </c>
      <c r="F8" s="24">
        <f t="shared" si="6"/>
        <v>12.5</v>
      </c>
      <c r="G8" s="24">
        <f t="shared" si="6"/>
        <v>5</v>
      </c>
      <c r="H8" s="24">
        <f t="shared" si="6"/>
        <v>724450</v>
      </c>
      <c r="I8" s="24">
        <f t="shared" si="6"/>
        <v>2813</v>
      </c>
      <c r="J8" s="24">
        <f t="shared" si="6"/>
        <v>319700</v>
      </c>
      <c r="K8" s="24">
        <f t="shared" si="6"/>
        <v>799250</v>
      </c>
      <c r="L8" s="24">
        <f t="shared" si="6"/>
        <v>3114</v>
      </c>
      <c r="M8" s="24">
        <f t="shared" si="6"/>
        <v>352320</v>
      </c>
      <c r="N8" s="24">
        <f t="shared" si="6"/>
        <v>880800</v>
      </c>
    </row>
    <row r="9" spans="1:16">
      <c r="J9" s="32"/>
    </row>
  </sheetData>
  <mergeCells count="1">
    <mergeCell ref="A1:N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4"/>
  <sheetViews>
    <sheetView topLeftCell="A25" workbookViewId="0">
      <selection activeCell="A24" sqref="A24:I28"/>
    </sheetView>
  </sheetViews>
  <sheetFormatPr defaultColWidth="8.88671875" defaultRowHeight="14.4"/>
  <cols>
    <col min="1" max="1" width="19.88671875" style="1" customWidth="1"/>
    <col min="2" max="16384" width="8.88671875" style="1"/>
  </cols>
  <sheetData>
    <row r="1" spans="1:15" ht="29.4" customHeight="1">
      <c r="A1" s="50" t="s">
        <v>12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5" ht="25.8" customHeight="1">
      <c r="A2" s="53" t="s">
        <v>21</v>
      </c>
      <c r="B2" s="46" t="s">
        <v>22</v>
      </c>
      <c r="C2" s="46" t="s">
        <v>13</v>
      </c>
      <c r="D2" s="55" t="s">
        <v>14</v>
      </c>
      <c r="E2" s="56"/>
      <c r="F2" s="46" t="s">
        <v>114</v>
      </c>
      <c r="G2" s="46" t="s">
        <v>15</v>
      </c>
      <c r="H2" s="46" t="s">
        <v>9</v>
      </c>
      <c r="I2" s="57" t="s">
        <v>10</v>
      </c>
      <c r="J2" s="58"/>
      <c r="K2" s="27"/>
    </row>
    <row r="3" spans="1:15" ht="33" customHeight="1">
      <c r="A3" s="54"/>
      <c r="B3" s="48"/>
      <c r="C3" s="48"/>
      <c r="D3" s="27" t="s">
        <v>5</v>
      </c>
      <c r="E3" s="27" t="s">
        <v>6</v>
      </c>
      <c r="F3" s="48"/>
      <c r="G3" s="48"/>
      <c r="H3" s="48"/>
      <c r="I3" s="27" t="s">
        <v>11</v>
      </c>
      <c r="J3" s="27" t="s">
        <v>6</v>
      </c>
      <c r="K3" s="27" t="s">
        <v>38</v>
      </c>
    </row>
    <row r="4" spans="1:15" ht="18.600000000000001" customHeight="1">
      <c r="A4" s="25" t="s">
        <v>23</v>
      </c>
      <c r="B4" s="46" t="s">
        <v>37</v>
      </c>
      <c r="C4" s="26">
        <v>161</v>
      </c>
      <c r="D4" s="26">
        <v>186</v>
      </c>
      <c r="E4" s="26">
        <v>202</v>
      </c>
      <c r="F4" s="27">
        <v>2.1</v>
      </c>
      <c r="G4" s="27">
        <v>25</v>
      </c>
      <c r="H4" s="27">
        <f>C4*G4*F4</f>
        <v>8452.5</v>
      </c>
      <c r="I4" s="27">
        <f>D4*F4*G4</f>
        <v>9765</v>
      </c>
      <c r="J4" s="27">
        <f>E4*F4*G4</f>
        <v>10605.000000000002</v>
      </c>
      <c r="K4" s="46" t="s">
        <v>39</v>
      </c>
    </row>
    <row r="5" spans="1:15" ht="15.6">
      <c r="A5" s="25" t="s">
        <v>24</v>
      </c>
      <c r="B5" s="47"/>
      <c r="C5" s="26">
        <v>161</v>
      </c>
      <c r="D5" s="26">
        <v>186</v>
      </c>
      <c r="E5" s="26">
        <v>202</v>
      </c>
      <c r="F5" s="27">
        <v>2.1</v>
      </c>
      <c r="G5" s="27">
        <v>25</v>
      </c>
      <c r="H5" s="27">
        <f t="shared" ref="H5:H18" si="0">C5*G5*F5</f>
        <v>8452.5</v>
      </c>
      <c r="I5" s="27">
        <f t="shared" ref="I5:I21" si="1">D5*F5*G5</f>
        <v>9765</v>
      </c>
      <c r="J5" s="27">
        <f t="shared" ref="J5:J21" si="2">E5*F5*G5</f>
        <v>10605.000000000002</v>
      </c>
      <c r="K5" s="47"/>
    </row>
    <row r="6" spans="1:15" ht="15.6">
      <c r="A6" s="25" t="s">
        <v>25</v>
      </c>
      <c r="B6" s="47"/>
      <c r="C6" s="26">
        <v>191</v>
      </c>
      <c r="D6" s="26">
        <v>220</v>
      </c>
      <c r="E6" s="26">
        <v>240</v>
      </c>
      <c r="F6" s="27">
        <v>2.1</v>
      </c>
      <c r="G6" s="27">
        <v>25</v>
      </c>
      <c r="H6" s="27">
        <f t="shared" si="0"/>
        <v>10027.5</v>
      </c>
      <c r="I6" s="27">
        <f t="shared" si="1"/>
        <v>11550</v>
      </c>
      <c r="J6" s="27">
        <f t="shared" si="2"/>
        <v>12600</v>
      </c>
      <c r="K6" s="47"/>
    </row>
    <row r="7" spans="1:15" ht="17.399999999999999" customHeight="1">
      <c r="A7" s="25" t="s">
        <v>26</v>
      </c>
      <c r="B7" s="47"/>
      <c r="C7" s="26">
        <v>104</v>
      </c>
      <c r="D7" s="26">
        <v>120</v>
      </c>
      <c r="E7" s="26">
        <v>130</v>
      </c>
      <c r="F7" s="27">
        <v>2.1</v>
      </c>
      <c r="G7" s="27">
        <v>25</v>
      </c>
      <c r="H7" s="27">
        <f t="shared" si="0"/>
        <v>5460</v>
      </c>
      <c r="I7" s="27">
        <f t="shared" si="1"/>
        <v>6300</v>
      </c>
      <c r="J7" s="27">
        <f t="shared" si="2"/>
        <v>6825</v>
      </c>
      <c r="K7" s="47"/>
      <c r="L7" s="2"/>
      <c r="M7" s="2"/>
      <c r="N7" s="2"/>
      <c r="O7" s="2"/>
    </row>
    <row r="8" spans="1:15" ht="28.2" customHeight="1">
      <c r="A8" s="25" t="s">
        <v>27</v>
      </c>
      <c r="B8" s="47"/>
      <c r="C8" s="26">
        <v>50</v>
      </c>
      <c r="D8" s="26">
        <v>58</v>
      </c>
      <c r="E8" s="26">
        <v>63</v>
      </c>
      <c r="F8" s="27">
        <v>2.1</v>
      </c>
      <c r="G8" s="27">
        <v>25</v>
      </c>
      <c r="H8" s="27">
        <f t="shared" si="0"/>
        <v>2625</v>
      </c>
      <c r="I8" s="27">
        <f t="shared" si="1"/>
        <v>3045.0000000000005</v>
      </c>
      <c r="J8" s="27">
        <f t="shared" si="2"/>
        <v>3307.5000000000005</v>
      </c>
      <c r="K8" s="47"/>
    </row>
    <row r="9" spans="1:15" ht="15.6">
      <c r="A9" s="25" t="s">
        <v>28</v>
      </c>
      <c r="B9" s="47"/>
      <c r="C9" s="26">
        <v>191</v>
      </c>
      <c r="D9" s="26">
        <v>220</v>
      </c>
      <c r="E9" s="26">
        <v>240</v>
      </c>
      <c r="F9" s="27">
        <v>2.1</v>
      </c>
      <c r="G9" s="27">
        <v>25</v>
      </c>
      <c r="H9" s="27">
        <f t="shared" si="0"/>
        <v>10027.5</v>
      </c>
      <c r="I9" s="27">
        <f t="shared" si="1"/>
        <v>11550</v>
      </c>
      <c r="J9" s="27">
        <f t="shared" si="2"/>
        <v>12600</v>
      </c>
      <c r="K9" s="47"/>
    </row>
    <row r="10" spans="1:15" ht="15.6">
      <c r="A10" s="25" t="s">
        <v>29</v>
      </c>
      <c r="B10" s="47"/>
      <c r="C10" s="26">
        <v>176</v>
      </c>
      <c r="D10" s="26">
        <v>203</v>
      </c>
      <c r="E10" s="26">
        <v>220</v>
      </c>
      <c r="F10" s="27">
        <v>2.1</v>
      </c>
      <c r="G10" s="27">
        <v>25</v>
      </c>
      <c r="H10" s="27">
        <f t="shared" si="0"/>
        <v>9240</v>
      </c>
      <c r="I10" s="27">
        <f t="shared" si="1"/>
        <v>10657.5</v>
      </c>
      <c r="J10" s="27">
        <f t="shared" si="2"/>
        <v>11550</v>
      </c>
      <c r="K10" s="47"/>
    </row>
    <row r="11" spans="1:15" ht="16.8" customHeight="1">
      <c r="A11" s="25" t="s">
        <v>108</v>
      </c>
      <c r="B11" s="47"/>
      <c r="C11" s="26">
        <v>119</v>
      </c>
      <c r="D11" s="26">
        <v>137</v>
      </c>
      <c r="E11" s="26">
        <v>150</v>
      </c>
      <c r="F11" s="27">
        <v>2.1</v>
      </c>
      <c r="G11" s="27">
        <v>25</v>
      </c>
      <c r="H11" s="27">
        <f t="shared" si="0"/>
        <v>6247.5</v>
      </c>
      <c r="I11" s="27">
        <f t="shared" si="1"/>
        <v>7192.5</v>
      </c>
      <c r="J11" s="27">
        <f t="shared" si="2"/>
        <v>7875</v>
      </c>
      <c r="K11" s="47"/>
    </row>
    <row r="12" spans="1:15" ht="15.6">
      <c r="A12" s="25" t="s">
        <v>30</v>
      </c>
      <c r="B12" s="47"/>
      <c r="C12" s="26">
        <v>191</v>
      </c>
      <c r="D12" s="26">
        <v>220</v>
      </c>
      <c r="E12" s="26">
        <v>240</v>
      </c>
      <c r="F12" s="27">
        <v>2.1</v>
      </c>
      <c r="G12" s="27">
        <v>25</v>
      </c>
      <c r="H12" s="27">
        <f t="shared" si="0"/>
        <v>10027.5</v>
      </c>
      <c r="I12" s="27">
        <f t="shared" si="1"/>
        <v>11550</v>
      </c>
      <c r="J12" s="27">
        <f t="shared" si="2"/>
        <v>12600</v>
      </c>
      <c r="K12" s="47"/>
    </row>
    <row r="13" spans="1:15" ht="15.6">
      <c r="A13" s="25" t="s">
        <v>31</v>
      </c>
      <c r="B13" s="47"/>
      <c r="C13" s="26">
        <v>191</v>
      </c>
      <c r="D13" s="26">
        <v>220</v>
      </c>
      <c r="E13" s="26">
        <v>240</v>
      </c>
      <c r="F13" s="27">
        <v>2.1</v>
      </c>
      <c r="G13" s="27">
        <v>25</v>
      </c>
      <c r="H13" s="27">
        <f t="shared" si="0"/>
        <v>10027.5</v>
      </c>
      <c r="I13" s="27">
        <f t="shared" si="1"/>
        <v>11550</v>
      </c>
      <c r="J13" s="27">
        <f t="shared" si="2"/>
        <v>12600</v>
      </c>
      <c r="K13" s="47"/>
    </row>
    <row r="14" spans="1:15" ht="31.2">
      <c r="A14" s="25" t="s">
        <v>32</v>
      </c>
      <c r="B14" s="47"/>
      <c r="C14" s="26">
        <v>10</v>
      </c>
      <c r="D14" s="26">
        <v>12</v>
      </c>
      <c r="E14" s="26">
        <v>13</v>
      </c>
      <c r="F14" s="27">
        <v>2.1</v>
      </c>
      <c r="G14" s="27">
        <v>25</v>
      </c>
      <c r="H14" s="27">
        <f t="shared" si="0"/>
        <v>525</v>
      </c>
      <c r="I14" s="27">
        <f t="shared" si="1"/>
        <v>630.00000000000011</v>
      </c>
      <c r="J14" s="27">
        <f t="shared" si="2"/>
        <v>682.5</v>
      </c>
      <c r="K14" s="47"/>
    </row>
    <row r="15" spans="1:15" ht="15.6">
      <c r="A15" s="25" t="s">
        <v>33</v>
      </c>
      <c r="B15" s="47"/>
      <c r="C15" s="26">
        <v>191</v>
      </c>
      <c r="D15" s="26">
        <v>220</v>
      </c>
      <c r="E15" s="26">
        <v>240</v>
      </c>
      <c r="F15" s="27">
        <v>2.1</v>
      </c>
      <c r="G15" s="27">
        <v>25</v>
      </c>
      <c r="H15" s="27">
        <f t="shared" si="0"/>
        <v>10027.5</v>
      </c>
      <c r="I15" s="27">
        <f t="shared" si="1"/>
        <v>11550</v>
      </c>
      <c r="J15" s="27">
        <f t="shared" si="2"/>
        <v>12600</v>
      </c>
      <c r="K15" s="47"/>
    </row>
    <row r="16" spans="1:15" ht="20.399999999999999" customHeight="1">
      <c r="A16" s="25" t="s">
        <v>34</v>
      </c>
      <c r="B16" s="47"/>
      <c r="C16" s="26">
        <v>101</v>
      </c>
      <c r="D16" s="26">
        <v>117</v>
      </c>
      <c r="E16" s="26">
        <v>127</v>
      </c>
      <c r="F16" s="27">
        <v>2.1</v>
      </c>
      <c r="G16" s="27">
        <v>25</v>
      </c>
      <c r="H16" s="27">
        <f t="shared" si="0"/>
        <v>5302.5</v>
      </c>
      <c r="I16" s="27">
        <f t="shared" si="1"/>
        <v>6142.5</v>
      </c>
      <c r="J16" s="27">
        <f t="shared" si="2"/>
        <v>6667.5</v>
      </c>
      <c r="K16" s="47"/>
    </row>
    <row r="17" spans="1:11" ht="19.2" customHeight="1">
      <c r="A17" s="25" t="s">
        <v>109</v>
      </c>
      <c r="B17" s="47"/>
      <c r="C17" s="26">
        <v>108</v>
      </c>
      <c r="D17" s="26">
        <v>125</v>
      </c>
      <c r="E17" s="26">
        <v>135</v>
      </c>
      <c r="F17" s="27">
        <v>2.1</v>
      </c>
      <c r="G17" s="27">
        <v>25</v>
      </c>
      <c r="H17" s="27">
        <f t="shared" si="0"/>
        <v>5670</v>
      </c>
      <c r="I17" s="27">
        <f t="shared" si="1"/>
        <v>6562.5</v>
      </c>
      <c r="J17" s="27">
        <f t="shared" si="2"/>
        <v>7087.5</v>
      </c>
      <c r="K17" s="47"/>
    </row>
    <row r="18" spans="1:11" ht="15.6">
      <c r="A18" s="25" t="s">
        <v>35</v>
      </c>
      <c r="B18" s="47"/>
      <c r="C18" s="26">
        <v>25</v>
      </c>
      <c r="D18" s="26">
        <v>29</v>
      </c>
      <c r="E18" s="26">
        <v>32</v>
      </c>
      <c r="F18" s="27">
        <v>2.1</v>
      </c>
      <c r="G18" s="27">
        <v>25</v>
      </c>
      <c r="H18" s="27">
        <f t="shared" si="0"/>
        <v>1312.5</v>
      </c>
      <c r="I18" s="27">
        <f t="shared" si="1"/>
        <v>1522.5000000000002</v>
      </c>
      <c r="J18" s="27">
        <f t="shared" si="2"/>
        <v>1680</v>
      </c>
      <c r="K18" s="47"/>
    </row>
    <row r="19" spans="1:11" ht="22.2" customHeight="1">
      <c r="A19" s="25" t="s">
        <v>36</v>
      </c>
      <c r="B19" s="48"/>
      <c r="C19" s="26">
        <v>10</v>
      </c>
      <c r="D19" s="26">
        <v>12</v>
      </c>
      <c r="E19" s="26">
        <v>13</v>
      </c>
      <c r="F19" s="27">
        <v>2.1</v>
      </c>
      <c r="G19" s="27">
        <v>25</v>
      </c>
      <c r="H19" s="27">
        <f>C19*G19*F19</f>
        <v>525</v>
      </c>
      <c r="I19" s="27">
        <f t="shared" si="1"/>
        <v>630.00000000000011</v>
      </c>
      <c r="J19" s="27">
        <f t="shared" si="2"/>
        <v>682.5</v>
      </c>
      <c r="K19" s="48"/>
    </row>
    <row r="20" spans="1:11" ht="46.8" customHeight="1">
      <c r="A20" s="27" t="s">
        <v>40</v>
      </c>
      <c r="B20" s="27" t="s">
        <v>42</v>
      </c>
      <c r="C20" s="27">
        <v>10</v>
      </c>
      <c r="D20" s="27">
        <v>10</v>
      </c>
      <c r="E20" s="27">
        <v>10</v>
      </c>
      <c r="F20" s="27">
        <v>2.1</v>
      </c>
      <c r="G20" s="27">
        <v>5</v>
      </c>
      <c r="H20" s="27">
        <f>C20*G20*F20</f>
        <v>105</v>
      </c>
      <c r="I20" s="27">
        <f t="shared" si="1"/>
        <v>105</v>
      </c>
      <c r="J20" s="27">
        <f t="shared" si="2"/>
        <v>105</v>
      </c>
      <c r="K20" s="27"/>
    </row>
    <row r="21" spans="1:11" ht="19.2" customHeight="1">
      <c r="A21" s="27" t="s">
        <v>41</v>
      </c>
      <c r="B21" s="27" t="s">
        <v>43</v>
      </c>
      <c r="C21" s="27">
        <v>250</v>
      </c>
      <c r="D21" s="27">
        <v>288</v>
      </c>
      <c r="E21" s="27">
        <v>313</v>
      </c>
      <c r="F21" s="27">
        <v>2.1</v>
      </c>
      <c r="G21" s="27">
        <v>30</v>
      </c>
      <c r="H21" s="27">
        <f>C21*G21*F21</f>
        <v>15750</v>
      </c>
      <c r="I21" s="27">
        <f t="shared" si="1"/>
        <v>18144.000000000004</v>
      </c>
      <c r="J21" s="27">
        <f t="shared" si="2"/>
        <v>19719.000000000004</v>
      </c>
      <c r="K21" s="27"/>
    </row>
    <row r="22" spans="1:11" ht="15.6" customHeight="1">
      <c r="A22" s="27" t="s">
        <v>20</v>
      </c>
      <c r="B22" s="27"/>
      <c r="C22" s="27">
        <f>SUM(C4:C21)</f>
        <v>2240</v>
      </c>
      <c r="D22" s="27">
        <f t="shared" ref="D22:J22" si="3">SUM(D4:D21)</f>
        <v>2583</v>
      </c>
      <c r="E22" s="27">
        <f t="shared" si="3"/>
        <v>2810</v>
      </c>
      <c r="F22" s="27">
        <f t="shared" si="3"/>
        <v>37.800000000000011</v>
      </c>
      <c r="G22" s="27">
        <f t="shared" si="3"/>
        <v>435</v>
      </c>
      <c r="H22" s="27">
        <f t="shared" si="3"/>
        <v>119805</v>
      </c>
      <c r="I22" s="27">
        <f t="shared" si="3"/>
        <v>138211.5</v>
      </c>
      <c r="J22" s="27">
        <f t="shared" si="3"/>
        <v>150391.5</v>
      </c>
      <c r="K22" s="27"/>
    </row>
    <row r="23" spans="1:11" ht="32.25" customHeight="1"/>
    <row r="24" spans="1:11" ht="32.25" customHeight="1">
      <c r="A24" s="59" t="s">
        <v>3</v>
      </c>
      <c r="B24" s="59"/>
      <c r="C24" s="59"/>
      <c r="D24" s="59"/>
      <c r="E24" s="59"/>
      <c r="F24" s="59"/>
      <c r="G24" s="59"/>
      <c r="H24" s="59"/>
      <c r="I24" s="59"/>
    </row>
    <row r="25" spans="1:11" ht="18">
      <c r="A25" s="60" t="s">
        <v>4</v>
      </c>
      <c r="B25" s="60"/>
      <c r="C25" s="60"/>
      <c r="D25" s="60"/>
      <c r="E25" s="60"/>
      <c r="F25" s="60"/>
      <c r="G25" s="60"/>
      <c r="H25" s="60"/>
      <c r="I25" s="60"/>
    </row>
    <row r="26" spans="1:11" ht="63.75" customHeight="1">
      <c r="A26" s="45" t="s">
        <v>75</v>
      </c>
      <c r="B26" s="45" t="s">
        <v>76</v>
      </c>
      <c r="C26" s="45"/>
      <c r="D26" s="45" t="s">
        <v>77</v>
      </c>
      <c r="E26" s="45" t="s">
        <v>7</v>
      </c>
      <c r="F26" s="45" t="s">
        <v>8</v>
      </c>
      <c r="G26" s="45" t="s">
        <v>9</v>
      </c>
      <c r="H26" s="45" t="s">
        <v>10</v>
      </c>
      <c r="I26" s="45"/>
    </row>
    <row r="27" spans="1:11" ht="32.25" customHeight="1">
      <c r="A27" s="45"/>
      <c r="B27" s="28" t="s">
        <v>5</v>
      </c>
      <c r="C27" s="28" t="s">
        <v>6</v>
      </c>
      <c r="D27" s="45"/>
      <c r="E27" s="45"/>
      <c r="F27" s="45"/>
      <c r="G27" s="45"/>
      <c r="H27" s="28" t="s">
        <v>11</v>
      </c>
      <c r="I27" s="28" t="s">
        <v>6</v>
      </c>
    </row>
    <row r="28" spans="1:11" ht="15.6">
      <c r="A28" s="28">
        <v>10000</v>
      </c>
      <c r="B28" s="28">
        <v>15000</v>
      </c>
      <c r="C28" s="28">
        <v>20000</v>
      </c>
      <c r="D28" s="28">
        <v>18</v>
      </c>
      <c r="E28" s="28">
        <v>1.4</v>
      </c>
      <c r="F28" s="28">
        <v>1.5</v>
      </c>
      <c r="G28" s="28">
        <f>A28*D28*E28*F28</f>
        <v>377999.99999999994</v>
      </c>
      <c r="H28" s="28">
        <f>B28*D28*E28*F28</f>
        <v>567000</v>
      </c>
      <c r="I28" s="28">
        <f>C28*D28*E28*F28</f>
        <v>755999.99999999988</v>
      </c>
    </row>
    <row r="29" spans="1:11" ht="48" customHeight="1"/>
    <row r="32" spans="1:11" ht="57.6" customHeight="1"/>
    <row r="34" ht="48" customHeight="1"/>
    <row r="37" ht="48" customHeight="1"/>
    <row r="74" spans="2:6">
      <c r="B74" s="49"/>
      <c r="C74" s="49"/>
      <c r="D74" s="49"/>
      <c r="E74" s="49"/>
      <c r="F74" s="49"/>
    </row>
  </sheetData>
  <mergeCells count="21">
    <mergeCell ref="K4:K19"/>
    <mergeCell ref="B4:B19"/>
    <mergeCell ref="B74:F74"/>
    <mergeCell ref="A1:K1"/>
    <mergeCell ref="A2:A3"/>
    <mergeCell ref="B2:B3"/>
    <mergeCell ref="C2:C3"/>
    <mergeCell ref="D2:E2"/>
    <mergeCell ref="F2:F3"/>
    <mergeCell ref="G2:G3"/>
    <mergeCell ref="H2:H3"/>
    <mergeCell ref="I2:J2"/>
    <mergeCell ref="A24:I24"/>
    <mergeCell ref="A25:I25"/>
    <mergeCell ref="D26:D27"/>
    <mergeCell ref="E26:E27"/>
    <mergeCell ref="F26:F27"/>
    <mergeCell ref="G26:G27"/>
    <mergeCell ref="B26:C26"/>
    <mergeCell ref="A26:A27"/>
    <mergeCell ref="H26:I2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9" workbookViewId="0">
      <selection activeCell="O3" sqref="O3"/>
    </sheetView>
  </sheetViews>
  <sheetFormatPr defaultRowHeight="14.4"/>
  <cols>
    <col min="1" max="1" width="11.77734375" customWidth="1"/>
  </cols>
  <sheetData>
    <row r="1" spans="1:12" ht="23.4">
      <c r="A1" s="61" t="s">
        <v>44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13.4">
      <c r="A2" s="14" t="s">
        <v>45</v>
      </c>
      <c r="B2" s="17" t="s">
        <v>22</v>
      </c>
      <c r="C2" s="15" t="s">
        <v>0</v>
      </c>
      <c r="D2" s="16" t="s">
        <v>101</v>
      </c>
      <c r="E2" s="16" t="s">
        <v>102</v>
      </c>
      <c r="F2" s="17" t="s">
        <v>59</v>
      </c>
      <c r="G2" s="16" t="s">
        <v>103</v>
      </c>
      <c r="H2" s="16" t="s">
        <v>60</v>
      </c>
      <c r="I2" s="16" t="s">
        <v>104</v>
      </c>
      <c r="J2" s="16" t="s">
        <v>105</v>
      </c>
      <c r="K2" s="16" t="s">
        <v>106</v>
      </c>
      <c r="L2" s="16" t="s">
        <v>107</v>
      </c>
    </row>
    <row r="3" spans="1:12" ht="31.2">
      <c r="A3" s="6" t="s">
        <v>46</v>
      </c>
      <c r="B3" s="7" t="s">
        <v>61</v>
      </c>
      <c r="C3" s="8">
        <v>150</v>
      </c>
      <c r="D3" s="8">
        <v>165</v>
      </c>
      <c r="E3" s="8">
        <v>180</v>
      </c>
      <c r="F3" s="9">
        <v>12</v>
      </c>
      <c r="G3" s="7">
        <f>24/F3</f>
        <v>2</v>
      </c>
      <c r="H3" s="9">
        <v>4</v>
      </c>
      <c r="I3" s="9">
        <v>30</v>
      </c>
      <c r="J3" s="7">
        <f>C3*G3*H3*I3</f>
        <v>36000</v>
      </c>
      <c r="K3" s="7">
        <f>D3*G3*H3*I3</f>
        <v>39600</v>
      </c>
      <c r="L3" s="7">
        <f>E3*G3*H3*I3</f>
        <v>43200</v>
      </c>
    </row>
    <row r="4" spans="1:12" ht="31.2">
      <c r="A4" s="6" t="s">
        <v>47</v>
      </c>
      <c r="B4" s="7" t="s">
        <v>62</v>
      </c>
      <c r="C4" s="8">
        <v>90</v>
      </c>
      <c r="D4" s="8">
        <v>99</v>
      </c>
      <c r="E4" s="8">
        <v>108</v>
      </c>
      <c r="F4" s="9">
        <v>10</v>
      </c>
      <c r="G4" s="7">
        <f t="shared" ref="G4:G18" si="0">24/F4</f>
        <v>2.4</v>
      </c>
      <c r="H4" s="9">
        <v>4</v>
      </c>
      <c r="I4" s="9">
        <v>45</v>
      </c>
      <c r="J4" s="7">
        <f t="shared" ref="J4:J18" si="1">C4*G4*H4*I4</f>
        <v>38880</v>
      </c>
      <c r="K4" s="7">
        <f t="shared" ref="K4:K18" si="2">D4*G4*H4*I4</f>
        <v>42768</v>
      </c>
      <c r="L4" s="7">
        <f t="shared" ref="L4:L18" si="3">E4*G4*H4*I4</f>
        <v>46656</v>
      </c>
    </row>
    <row r="5" spans="1:12" ht="15.6">
      <c r="A5" s="6" t="s">
        <v>48</v>
      </c>
      <c r="B5" s="7" t="s">
        <v>63</v>
      </c>
      <c r="C5" s="8">
        <v>60</v>
      </c>
      <c r="D5" s="8">
        <v>66</v>
      </c>
      <c r="E5" s="8">
        <v>72</v>
      </c>
      <c r="F5" s="9">
        <v>18</v>
      </c>
      <c r="G5" s="7">
        <f t="shared" si="0"/>
        <v>1.3333333333333333</v>
      </c>
      <c r="H5" s="9">
        <v>4</v>
      </c>
      <c r="I5" s="9">
        <v>30</v>
      </c>
      <c r="J5" s="7">
        <f t="shared" si="1"/>
        <v>9600</v>
      </c>
      <c r="K5" s="7">
        <f t="shared" si="2"/>
        <v>10560</v>
      </c>
      <c r="L5" s="7">
        <f t="shared" si="3"/>
        <v>11520</v>
      </c>
    </row>
    <row r="6" spans="1:12" ht="15.6">
      <c r="A6" s="6" t="s">
        <v>49</v>
      </c>
      <c r="B6" s="7" t="s">
        <v>64</v>
      </c>
      <c r="C6" s="8">
        <v>15</v>
      </c>
      <c r="D6" s="8">
        <v>17</v>
      </c>
      <c r="E6" s="8">
        <v>19</v>
      </c>
      <c r="F6" s="9">
        <v>8</v>
      </c>
      <c r="G6" s="7">
        <f t="shared" si="0"/>
        <v>3</v>
      </c>
      <c r="H6" s="9">
        <v>1.4</v>
      </c>
      <c r="I6" s="9">
        <v>45</v>
      </c>
      <c r="J6" s="7">
        <f t="shared" si="1"/>
        <v>2834.9999999999995</v>
      </c>
      <c r="K6" s="7">
        <f t="shared" si="2"/>
        <v>3212.9999999999995</v>
      </c>
      <c r="L6" s="7">
        <f t="shared" si="3"/>
        <v>3591</v>
      </c>
    </row>
    <row r="7" spans="1:12" ht="31.2">
      <c r="A7" s="6" t="s">
        <v>50</v>
      </c>
      <c r="B7" s="7" t="s">
        <v>64</v>
      </c>
      <c r="C7" s="8">
        <v>40</v>
      </c>
      <c r="D7" s="8">
        <v>44</v>
      </c>
      <c r="E7" s="8">
        <v>48</v>
      </c>
      <c r="F7" s="9">
        <v>24</v>
      </c>
      <c r="G7" s="7">
        <f>24/F7</f>
        <v>1</v>
      </c>
      <c r="H7" s="9">
        <v>1.4</v>
      </c>
      <c r="I7" s="9">
        <v>45</v>
      </c>
      <c r="J7" s="7">
        <f>C7*G7*H7*I7</f>
        <v>2520</v>
      </c>
      <c r="K7" s="7">
        <f t="shared" si="2"/>
        <v>2771.9999999999995</v>
      </c>
      <c r="L7" s="7">
        <f t="shared" si="3"/>
        <v>3023.9999999999995</v>
      </c>
    </row>
    <row r="8" spans="1:12" ht="15.6">
      <c r="A8" s="6" t="s">
        <v>51</v>
      </c>
      <c r="B8" s="7" t="s">
        <v>43</v>
      </c>
      <c r="C8" s="8">
        <v>40</v>
      </c>
      <c r="D8" s="8">
        <v>44</v>
      </c>
      <c r="E8" s="8">
        <v>48</v>
      </c>
      <c r="F8" s="9">
        <v>8</v>
      </c>
      <c r="G8" s="7">
        <f t="shared" si="0"/>
        <v>3</v>
      </c>
      <c r="H8" s="9">
        <v>4</v>
      </c>
      <c r="I8" s="9">
        <v>45</v>
      </c>
      <c r="J8" s="7">
        <f t="shared" si="1"/>
        <v>21600</v>
      </c>
      <c r="K8" s="7">
        <f t="shared" si="2"/>
        <v>23760</v>
      </c>
      <c r="L8" s="7">
        <f t="shared" si="3"/>
        <v>25920</v>
      </c>
    </row>
    <row r="9" spans="1:12" ht="15.6">
      <c r="A9" s="6" t="s">
        <v>52</v>
      </c>
      <c r="B9" s="7" t="s">
        <v>64</v>
      </c>
      <c r="C9" s="8">
        <v>150</v>
      </c>
      <c r="D9" s="8">
        <v>165</v>
      </c>
      <c r="E9" s="8">
        <v>180</v>
      </c>
      <c r="F9" s="9">
        <v>24</v>
      </c>
      <c r="G9" s="7">
        <f t="shared" si="0"/>
        <v>1</v>
      </c>
      <c r="H9" s="9">
        <v>1.4</v>
      </c>
      <c r="I9" s="9">
        <v>45</v>
      </c>
      <c r="J9" s="7">
        <f t="shared" si="1"/>
        <v>9450</v>
      </c>
      <c r="K9" s="7">
        <f t="shared" si="2"/>
        <v>10394.999999999998</v>
      </c>
      <c r="L9" s="7">
        <f t="shared" si="3"/>
        <v>11339.999999999998</v>
      </c>
    </row>
    <row r="10" spans="1:12" ht="15.6">
      <c r="A10" s="6" t="s">
        <v>53</v>
      </c>
      <c r="B10" s="7" t="s">
        <v>65</v>
      </c>
      <c r="C10" s="8">
        <v>20</v>
      </c>
      <c r="D10" s="8">
        <v>22</v>
      </c>
      <c r="E10" s="8">
        <v>24</v>
      </c>
      <c r="F10" s="9">
        <v>4</v>
      </c>
      <c r="G10" s="7">
        <f t="shared" si="0"/>
        <v>6</v>
      </c>
      <c r="H10" s="9">
        <v>4</v>
      </c>
      <c r="I10" s="9">
        <v>8</v>
      </c>
      <c r="J10" s="7">
        <f t="shared" si="1"/>
        <v>3840</v>
      </c>
      <c r="K10" s="7">
        <f t="shared" si="2"/>
        <v>4224</v>
      </c>
      <c r="L10" s="7">
        <f t="shared" si="3"/>
        <v>4608</v>
      </c>
    </row>
    <row r="11" spans="1:12" ht="15.6">
      <c r="A11" s="6" t="s">
        <v>54</v>
      </c>
      <c r="B11" s="7" t="s">
        <v>66</v>
      </c>
      <c r="C11" s="8">
        <v>500</v>
      </c>
      <c r="D11" s="8">
        <v>550</v>
      </c>
      <c r="E11" s="8">
        <v>600</v>
      </c>
      <c r="F11" s="9">
        <v>24</v>
      </c>
      <c r="G11" s="7">
        <f t="shared" si="0"/>
        <v>1</v>
      </c>
      <c r="H11" s="9">
        <v>4</v>
      </c>
      <c r="I11" s="9">
        <v>340</v>
      </c>
      <c r="J11" s="7">
        <f t="shared" si="1"/>
        <v>680000</v>
      </c>
      <c r="K11" s="7">
        <f t="shared" si="2"/>
        <v>748000</v>
      </c>
      <c r="L11" s="7">
        <f t="shared" si="3"/>
        <v>816000</v>
      </c>
    </row>
    <row r="12" spans="1:12" ht="31.2">
      <c r="A12" s="6" t="s">
        <v>55</v>
      </c>
      <c r="B12" s="7" t="s">
        <v>42</v>
      </c>
      <c r="C12" s="8">
        <v>19</v>
      </c>
      <c r="D12" s="8">
        <v>21</v>
      </c>
      <c r="E12" s="8">
        <v>23</v>
      </c>
      <c r="F12" s="9">
        <v>24</v>
      </c>
      <c r="G12" s="7">
        <f t="shared" si="0"/>
        <v>1</v>
      </c>
      <c r="H12" s="9">
        <v>1.4</v>
      </c>
      <c r="I12" s="9">
        <v>8</v>
      </c>
      <c r="J12" s="7">
        <f t="shared" si="1"/>
        <v>212.79999999999998</v>
      </c>
      <c r="K12" s="7">
        <f t="shared" si="2"/>
        <v>235.2</v>
      </c>
      <c r="L12" s="7">
        <f t="shared" si="3"/>
        <v>257.59999999999997</v>
      </c>
    </row>
    <row r="13" spans="1:12" ht="31.2">
      <c r="A13" s="6" t="s">
        <v>56</v>
      </c>
      <c r="B13" s="7" t="s">
        <v>67</v>
      </c>
      <c r="C13" s="8">
        <v>30</v>
      </c>
      <c r="D13" s="8">
        <v>33</v>
      </c>
      <c r="E13" s="8">
        <v>36</v>
      </c>
      <c r="F13" s="9">
        <v>24</v>
      </c>
      <c r="G13" s="7">
        <f t="shared" si="0"/>
        <v>1</v>
      </c>
      <c r="H13" s="9">
        <v>1</v>
      </c>
      <c r="I13" s="9">
        <v>10</v>
      </c>
      <c r="J13" s="7">
        <f t="shared" si="1"/>
        <v>300</v>
      </c>
      <c r="K13" s="7">
        <f t="shared" si="2"/>
        <v>330</v>
      </c>
      <c r="L13" s="7">
        <f t="shared" si="3"/>
        <v>360</v>
      </c>
    </row>
    <row r="14" spans="1:12" ht="15.6">
      <c r="A14" s="6" t="s">
        <v>57</v>
      </c>
      <c r="B14" s="7" t="s">
        <v>68</v>
      </c>
      <c r="C14" s="8">
        <v>200</v>
      </c>
      <c r="D14" s="8">
        <v>220</v>
      </c>
      <c r="E14" s="8">
        <v>240</v>
      </c>
      <c r="F14" s="9">
        <v>8</v>
      </c>
      <c r="G14" s="7">
        <f t="shared" si="0"/>
        <v>3</v>
      </c>
      <c r="H14" s="9">
        <v>4</v>
      </c>
      <c r="I14" s="9">
        <v>8</v>
      </c>
      <c r="J14" s="7">
        <f t="shared" si="1"/>
        <v>19200</v>
      </c>
      <c r="K14" s="7">
        <f t="shared" si="2"/>
        <v>21120</v>
      </c>
      <c r="L14" s="7">
        <f t="shared" si="3"/>
        <v>23040</v>
      </c>
    </row>
    <row r="15" spans="1:12" ht="31.2">
      <c r="A15" s="6" t="s">
        <v>58</v>
      </c>
      <c r="B15" s="7" t="s">
        <v>69</v>
      </c>
      <c r="C15" s="8">
        <v>1000</v>
      </c>
      <c r="D15" s="8">
        <v>1100</v>
      </c>
      <c r="E15" s="8">
        <v>1200</v>
      </c>
      <c r="F15" s="9">
        <v>8</v>
      </c>
      <c r="G15" s="7">
        <f t="shared" si="0"/>
        <v>3</v>
      </c>
      <c r="H15" s="9">
        <v>1.4</v>
      </c>
      <c r="I15" s="9">
        <v>45</v>
      </c>
      <c r="J15" s="7">
        <f t="shared" si="1"/>
        <v>189000</v>
      </c>
      <c r="K15" s="7">
        <f t="shared" si="2"/>
        <v>207900</v>
      </c>
      <c r="L15" s="7">
        <f t="shared" si="3"/>
        <v>226800</v>
      </c>
    </row>
    <row r="16" spans="1:12" ht="15.6">
      <c r="A16" s="10" t="s">
        <v>100</v>
      </c>
      <c r="B16" s="7" t="s">
        <v>42</v>
      </c>
      <c r="C16" s="11">
        <v>5</v>
      </c>
      <c r="D16" s="11">
        <v>6</v>
      </c>
      <c r="E16" s="11">
        <v>7</v>
      </c>
      <c r="F16" s="9">
        <v>8</v>
      </c>
      <c r="G16" s="7">
        <f t="shared" si="0"/>
        <v>3</v>
      </c>
      <c r="H16" s="9">
        <v>4</v>
      </c>
      <c r="I16" s="9">
        <v>8</v>
      </c>
      <c r="J16" s="7">
        <f t="shared" si="1"/>
        <v>480</v>
      </c>
      <c r="K16" s="7">
        <f t="shared" si="2"/>
        <v>576</v>
      </c>
      <c r="L16" s="7">
        <f t="shared" si="3"/>
        <v>672</v>
      </c>
    </row>
    <row r="17" spans="1:12" ht="15.6">
      <c r="A17" s="10" t="s">
        <v>115</v>
      </c>
      <c r="B17" s="7" t="s">
        <v>116</v>
      </c>
      <c r="C17" s="11">
        <v>60</v>
      </c>
      <c r="D17" s="11">
        <v>66</v>
      </c>
      <c r="E17" s="11">
        <v>72</v>
      </c>
      <c r="F17" s="9">
        <v>8</v>
      </c>
      <c r="G17" s="7">
        <f t="shared" si="0"/>
        <v>3</v>
      </c>
      <c r="H17" s="9">
        <v>4</v>
      </c>
      <c r="I17" s="9">
        <v>50</v>
      </c>
      <c r="J17" s="7">
        <f t="shared" si="1"/>
        <v>36000</v>
      </c>
      <c r="K17" s="7">
        <f t="shared" si="2"/>
        <v>39600</v>
      </c>
      <c r="L17" s="7">
        <f t="shared" si="3"/>
        <v>43200</v>
      </c>
    </row>
    <row r="18" spans="1:12" ht="15.6">
      <c r="A18" s="12" t="s">
        <v>78</v>
      </c>
      <c r="B18" s="7" t="s">
        <v>65</v>
      </c>
      <c r="C18" s="11">
        <v>20</v>
      </c>
      <c r="D18" s="11">
        <v>24</v>
      </c>
      <c r="E18" s="11">
        <v>28</v>
      </c>
      <c r="F18" s="9">
        <v>8</v>
      </c>
      <c r="G18" s="7">
        <f t="shared" si="0"/>
        <v>3</v>
      </c>
      <c r="H18" s="9">
        <v>4</v>
      </c>
      <c r="I18" s="9">
        <v>8</v>
      </c>
      <c r="J18" s="7">
        <f t="shared" si="1"/>
        <v>1920</v>
      </c>
      <c r="K18" s="7">
        <f t="shared" si="2"/>
        <v>2304</v>
      </c>
      <c r="L18" s="7">
        <f t="shared" si="3"/>
        <v>2688</v>
      </c>
    </row>
    <row r="19" spans="1:12" ht="15.6">
      <c r="A19" s="13" t="s">
        <v>20</v>
      </c>
      <c r="B19" s="7"/>
      <c r="C19" s="7">
        <f>SUM(C3:C18)</f>
        <v>2399</v>
      </c>
      <c r="D19" s="7">
        <f t="shared" ref="D19:L19" si="4">SUM(D3:D18)</f>
        <v>2642</v>
      </c>
      <c r="E19" s="7">
        <f t="shared" si="4"/>
        <v>2885</v>
      </c>
      <c r="F19" s="7">
        <f t="shared" si="4"/>
        <v>220</v>
      </c>
      <c r="G19" s="7">
        <f t="shared" si="4"/>
        <v>37.733333333333334</v>
      </c>
      <c r="H19" s="7">
        <f t="shared" si="4"/>
        <v>47.999999999999993</v>
      </c>
      <c r="I19" s="7">
        <f t="shared" si="4"/>
        <v>770</v>
      </c>
      <c r="J19" s="7">
        <f t="shared" si="4"/>
        <v>1051837.8</v>
      </c>
      <c r="K19" s="7">
        <f t="shared" si="4"/>
        <v>1157357.2</v>
      </c>
      <c r="L19" s="7">
        <f t="shared" si="4"/>
        <v>1262876.6000000001</v>
      </c>
    </row>
  </sheetData>
  <mergeCells count="1">
    <mergeCell ref="A1:L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4"/>
  <sheetViews>
    <sheetView topLeftCell="A6" workbookViewId="0">
      <selection activeCell="J13" sqref="J13"/>
    </sheetView>
  </sheetViews>
  <sheetFormatPr defaultRowHeight="14.4"/>
  <sheetData>
    <row r="1" spans="1:9" ht="23.4">
      <c r="A1" s="63" t="s">
        <v>111</v>
      </c>
      <c r="B1" s="63"/>
      <c r="C1" s="63"/>
      <c r="D1" s="63"/>
      <c r="E1" s="63"/>
      <c r="F1" s="63"/>
      <c r="G1" s="63"/>
      <c r="H1" s="63"/>
      <c r="I1" s="63"/>
    </row>
    <row r="2" spans="1:9" ht="109.8">
      <c r="A2" s="40" t="s">
        <v>112</v>
      </c>
      <c r="B2" s="37" t="s">
        <v>22</v>
      </c>
      <c r="C2" s="38" t="s">
        <v>0</v>
      </c>
      <c r="D2" s="39" t="s">
        <v>101</v>
      </c>
      <c r="E2" s="39" t="s">
        <v>102</v>
      </c>
      <c r="F2" s="39" t="s">
        <v>104</v>
      </c>
      <c r="G2" s="39" t="s">
        <v>105</v>
      </c>
      <c r="H2" s="39" t="s">
        <v>106</v>
      </c>
      <c r="I2" s="39" t="s">
        <v>107</v>
      </c>
    </row>
    <row r="3" spans="1:9" ht="31.2">
      <c r="A3" s="41" t="s">
        <v>96</v>
      </c>
      <c r="B3" s="62" t="s">
        <v>113</v>
      </c>
      <c r="C3" s="41">
        <v>2599</v>
      </c>
      <c r="D3" s="41">
        <v>2871</v>
      </c>
      <c r="E3" s="41">
        <v>3169</v>
      </c>
      <c r="F3" s="42">
        <v>10</v>
      </c>
      <c r="G3" s="40">
        <f>C3*F3</f>
        <v>25990</v>
      </c>
      <c r="H3" s="40">
        <f>D3*10</f>
        <v>28710</v>
      </c>
      <c r="I3" s="40">
        <f>E3*10</f>
        <v>31690</v>
      </c>
    </row>
    <row r="4" spans="1:9" ht="31.2">
      <c r="A4" s="41" t="s">
        <v>97</v>
      </c>
      <c r="B4" s="62"/>
      <c r="C4" s="41">
        <v>2230</v>
      </c>
      <c r="D4" s="41">
        <v>2573</v>
      </c>
      <c r="E4" s="41">
        <v>2800</v>
      </c>
      <c r="F4" s="42">
        <v>10</v>
      </c>
      <c r="G4" s="40">
        <f t="shared" ref="G4:G5" si="0">C4*F4</f>
        <v>22300</v>
      </c>
      <c r="H4" s="40">
        <f t="shared" ref="H4:H5" si="1">D4*10</f>
        <v>25730</v>
      </c>
      <c r="I4" s="40">
        <f t="shared" ref="I4:I5" si="2">E4*10</f>
        <v>28000</v>
      </c>
    </row>
    <row r="5" spans="1:9" ht="31.2">
      <c r="A5" s="41" t="s">
        <v>98</v>
      </c>
      <c r="B5" s="62"/>
      <c r="C5" s="41">
        <v>2324</v>
      </c>
      <c r="D5" s="41">
        <v>2555</v>
      </c>
      <c r="E5" s="41">
        <v>2786</v>
      </c>
      <c r="F5" s="42">
        <v>10</v>
      </c>
      <c r="G5" s="40">
        <f t="shared" si="0"/>
        <v>23240</v>
      </c>
      <c r="H5" s="40">
        <f t="shared" si="1"/>
        <v>25550</v>
      </c>
      <c r="I5" s="40">
        <f t="shared" si="2"/>
        <v>27860</v>
      </c>
    </row>
    <row r="6" spans="1:9" ht="15.6">
      <c r="A6" s="42" t="s">
        <v>20</v>
      </c>
      <c r="B6" s="40"/>
      <c r="C6" s="40">
        <f>SUM(C3:C5)</f>
        <v>7153</v>
      </c>
      <c r="D6" s="40">
        <f t="shared" ref="D6:I6" si="3">SUM(D3:D5)</f>
        <v>7999</v>
      </c>
      <c r="E6" s="40">
        <f t="shared" si="3"/>
        <v>8755</v>
      </c>
      <c r="F6" s="40">
        <f t="shared" si="3"/>
        <v>30</v>
      </c>
      <c r="G6" s="40">
        <f t="shared" si="3"/>
        <v>71530</v>
      </c>
      <c r="H6" s="40">
        <f t="shared" si="3"/>
        <v>79990</v>
      </c>
      <c r="I6" s="40">
        <f t="shared" si="3"/>
        <v>87550</v>
      </c>
    </row>
    <row r="9" spans="1:9">
      <c r="A9" s="64" t="s">
        <v>110</v>
      </c>
      <c r="B9" s="64"/>
      <c r="C9" s="64"/>
      <c r="D9" s="64"/>
      <c r="E9" s="64"/>
    </row>
    <row r="10" spans="1:9">
      <c r="A10" s="64"/>
      <c r="B10" s="64"/>
      <c r="C10" s="64"/>
      <c r="D10" s="64"/>
      <c r="E10" s="64"/>
    </row>
    <row r="11" spans="1:9">
      <c r="A11" s="64"/>
      <c r="B11" s="64"/>
      <c r="C11" s="64"/>
      <c r="D11" s="64"/>
      <c r="E11" s="64"/>
    </row>
    <row r="12" spans="1:9">
      <c r="A12" s="64"/>
      <c r="B12" s="64"/>
      <c r="C12" s="64"/>
      <c r="D12" s="64"/>
      <c r="E12" s="64"/>
    </row>
    <row r="13" spans="1:9" ht="78">
      <c r="A13" s="20" t="s">
        <v>70</v>
      </c>
      <c r="B13" s="20" t="s">
        <v>71</v>
      </c>
      <c r="C13" s="20" t="s">
        <v>72</v>
      </c>
      <c r="D13" s="20" t="s">
        <v>73</v>
      </c>
      <c r="E13" s="29" t="s">
        <v>74</v>
      </c>
    </row>
    <row r="14" spans="1:9" ht="15.6">
      <c r="A14" s="20">
        <v>3</v>
      </c>
      <c r="B14" s="20">
        <v>3</v>
      </c>
      <c r="C14" s="20">
        <v>30</v>
      </c>
      <c r="D14" s="20">
        <f>ROUNDUP((22/7*(A14/12)^2)/4*B14*C14*60*28.317,0)</f>
        <v>7510</v>
      </c>
      <c r="E14" s="20">
        <f>D14*2</f>
        <v>15020</v>
      </c>
    </row>
  </sheetData>
  <mergeCells count="3">
    <mergeCell ref="B3:B5"/>
    <mergeCell ref="A1:I1"/>
    <mergeCell ref="A9:E1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E3" sqref="E3:H10"/>
    </sheetView>
  </sheetViews>
  <sheetFormatPr defaultRowHeight="14.4"/>
  <cols>
    <col min="2" max="2" width="1.77734375" customWidth="1"/>
    <col min="3" max="3" width="8.88671875" hidden="1" customWidth="1"/>
    <col min="4" max="5" width="12" customWidth="1"/>
    <col min="6" max="6" width="14.6640625" customWidth="1"/>
    <col min="7" max="7" width="15.33203125" customWidth="1"/>
    <col min="8" max="8" width="15.6640625" customWidth="1"/>
  </cols>
  <sheetData>
    <row r="1" spans="1:13">
      <c r="A1" s="1"/>
      <c r="E1" s="1"/>
    </row>
    <row r="2" spans="1:13">
      <c r="A2" s="1"/>
      <c r="E2" s="1"/>
    </row>
    <row r="3" spans="1:13" ht="63" customHeight="1">
      <c r="A3" s="1"/>
      <c r="B3" s="1"/>
      <c r="C3" s="1"/>
      <c r="E3" s="65" t="s">
        <v>91</v>
      </c>
      <c r="F3" s="66"/>
      <c r="G3" s="66"/>
      <c r="H3" s="67"/>
      <c r="I3" s="30"/>
    </row>
    <row r="4" spans="1:13" ht="14.4" customHeight="1">
      <c r="A4" s="1"/>
      <c r="B4" s="1"/>
      <c r="C4" s="1"/>
      <c r="E4" s="23"/>
      <c r="F4" s="23"/>
      <c r="G4" s="23"/>
      <c r="H4" s="23"/>
      <c r="I4" s="31"/>
    </row>
    <row r="5" spans="1:13" ht="38.4" customHeight="1">
      <c r="E5" s="18" t="s">
        <v>92</v>
      </c>
      <c r="F5" s="21" t="s">
        <v>93</v>
      </c>
      <c r="G5" s="21" t="s">
        <v>94</v>
      </c>
      <c r="H5" s="21" t="s">
        <v>95</v>
      </c>
      <c r="I5" s="31"/>
    </row>
    <row r="6" spans="1:13" ht="14.4" customHeight="1">
      <c r="E6" s="22" t="s">
        <v>96</v>
      </c>
      <c r="F6" s="18">
        <f>residential!H8</f>
        <v>724450</v>
      </c>
      <c r="G6" s="18">
        <f>residential!K8</f>
        <v>799250</v>
      </c>
      <c r="H6" s="18">
        <f>residential!N8</f>
        <v>880800</v>
      </c>
      <c r="I6" s="30"/>
    </row>
    <row r="7" spans="1:13" ht="15.6">
      <c r="E7" s="22" t="s">
        <v>97</v>
      </c>
      <c r="F7" s="18">
        <f>industrial!H22+industrial!G28</f>
        <v>497804.99999999994</v>
      </c>
      <c r="G7" s="18">
        <f>industrial!I22+industrial!H28</f>
        <v>705211.5</v>
      </c>
      <c r="H7" s="18">
        <f>industrial!J22+industrial!I28</f>
        <v>906391.49999999988</v>
      </c>
      <c r="I7" s="30"/>
    </row>
    <row r="8" spans="1:13" ht="33" customHeight="1">
      <c r="E8" s="22" t="s">
        <v>98</v>
      </c>
      <c r="F8" s="18">
        <f>commercial!J19</f>
        <v>1051837.8</v>
      </c>
      <c r="G8" s="18">
        <f>commercial!K19</f>
        <v>1157357.2</v>
      </c>
      <c r="H8" s="18">
        <f>commercial!L19</f>
        <v>1262876.6000000001</v>
      </c>
    </row>
    <row r="9" spans="1:13" ht="15.6">
      <c r="D9" s="1"/>
      <c r="E9" s="22" t="s">
        <v>99</v>
      </c>
      <c r="F9" s="20">
        <f>Sheet2!G6+Table9[Volume of water in Two Hydrant (litre)]</f>
        <v>86550</v>
      </c>
      <c r="G9" s="20">
        <f>Sheet2!H6+Table9[Volume of water in Two Hydrant (litre)]</f>
        <v>95010</v>
      </c>
      <c r="H9" s="20">
        <f>Sheet2!I6+Table9[Volume of water in Two Hydrant (litre)]</f>
        <v>102570</v>
      </c>
    </row>
    <row r="10" spans="1:13" ht="14.4" customHeight="1">
      <c r="E10" s="22" t="s">
        <v>20</v>
      </c>
      <c r="F10" s="22">
        <f>SUM(F6:F9)</f>
        <v>2360642.7999999998</v>
      </c>
      <c r="G10" s="22">
        <f>SUM(G6:G9)</f>
        <v>2756828.7</v>
      </c>
      <c r="H10" s="22">
        <f>SUM(H6:H9)</f>
        <v>3152638.1</v>
      </c>
    </row>
    <row r="11" spans="1:13" ht="14.4" customHeight="1"/>
    <row r="12" spans="1:13">
      <c r="B12" s="1"/>
    </row>
    <row r="13" spans="1:13" ht="14.4" customHeight="1">
      <c r="H13" s="19"/>
      <c r="I13" s="19"/>
      <c r="J13" s="19"/>
      <c r="K13" s="19"/>
      <c r="L13" s="19"/>
      <c r="M13" s="19"/>
    </row>
    <row r="14" spans="1:13" ht="73.2" customHeight="1">
      <c r="H14" s="19"/>
      <c r="I14" s="19"/>
      <c r="J14" s="19"/>
      <c r="K14" s="19"/>
      <c r="L14" s="19"/>
      <c r="M14" s="19"/>
    </row>
    <row r="15" spans="1:13" ht="31.2" customHeight="1"/>
    <row r="16" spans="1:13" ht="21" customHeight="1"/>
    <row r="17" ht="32.4" customHeight="1"/>
    <row r="18" ht="24" customHeight="1"/>
    <row r="19" ht="28.8" customHeight="1"/>
  </sheetData>
  <mergeCells count="1">
    <mergeCell ref="E3:H3"/>
  </mergeCell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residential</vt:lpstr>
      <vt:lpstr>industrial</vt:lpstr>
      <vt:lpstr>commercial</vt:lpstr>
      <vt:lpstr>Sheet2</vt:lpstr>
      <vt:lpstr>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afsar Shishir</dc:creator>
  <cp:lastModifiedBy>Nurul afsar Shishir</cp:lastModifiedBy>
  <cp:lastPrinted>2018-04-23T19:07:19Z</cp:lastPrinted>
  <dcterms:created xsi:type="dcterms:W3CDTF">2018-04-20T17:24:59Z</dcterms:created>
  <dcterms:modified xsi:type="dcterms:W3CDTF">2018-07-21T12:47:21Z</dcterms:modified>
</cp:coreProperties>
</file>